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hidePivotFieldList="1" defaultThemeVersion="166925"/>
  <xr:revisionPtr revIDLastSave="0" documentId="13_ncr:1_{6581A760-0698-44B1-ADE3-8618BA650FDA}" xr6:coauthVersionLast="46" xr6:coauthVersionMax="46" xr10:uidLastSave="{00000000-0000-0000-0000-000000000000}"/>
  <bookViews>
    <workbookView xWindow="-110" yWindow="-110" windowWidth="19420" windowHeight="10420" tabRatio="820" xr2:uid="{169C328A-4FBD-4614-BBEC-69D3AE549028}"/>
  </bookViews>
  <sheets>
    <sheet name="OPUC 2-5" sheetId="13" r:id="rId1"/>
  </sheets>
  <definedNames>
    <definedName name="_xlnm.Print_Area" localSheetId="0">'OPUC 2-5'!$A$1:$D$76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13" l="1"/>
  <c r="C60" i="13"/>
  <c r="C6" i="13"/>
  <c r="C28" i="13"/>
  <c r="C64" i="13"/>
  <c r="C56" i="13"/>
  <c r="C50" i="13"/>
  <c r="C31" i="13" l="1"/>
  <c r="C30" i="13"/>
  <c r="C21" i="13"/>
  <c r="C13" i="13"/>
  <c r="C10" i="13"/>
  <c r="C8" i="13"/>
  <c r="C7" i="13"/>
  <c r="C4" i="13"/>
  <c r="C3" i="13"/>
  <c r="C36" i="13" l="1"/>
</calcChain>
</file>

<file path=xl/sharedStrings.xml><?xml version="1.0" encoding="utf-8"?>
<sst xmlns="http://schemas.openxmlformats.org/spreadsheetml/2006/main" count="74" uniqueCount="70">
  <si>
    <t>a.</t>
  </si>
  <si>
    <t>b.</t>
  </si>
  <si>
    <t>c.</t>
  </si>
  <si>
    <t>d.</t>
  </si>
  <si>
    <t>e.</t>
  </si>
  <si>
    <t>f.</t>
  </si>
  <si>
    <t>Communications or technical systems upgrades (e.g. phone system, internet cabling or fixtures, other office systems); and</t>
  </si>
  <si>
    <t>g.</t>
  </si>
  <si>
    <t>Stanton Tower catwalks</t>
  </si>
  <si>
    <t>Sewer line improvements</t>
  </si>
  <si>
    <t>Electrical vehicle chargers</t>
  </si>
  <si>
    <t>Las Cruces Compress fuel dispenser</t>
  </si>
  <si>
    <t>Ice machines</t>
  </si>
  <si>
    <t>Safety training vault</t>
  </si>
  <si>
    <t>Facility overhead doors</t>
  </si>
  <si>
    <t>Facility access improvements</t>
  </si>
  <si>
    <t>Stanton Tower 7th floor improvements</t>
  </si>
  <si>
    <t>Bistro improvements</t>
  </si>
  <si>
    <t>Various facilities miscellaneous improvements</t>
  </si>
  <si>
    <t>Customer service kiosks</t>
  </si>
  <si>
    <t>Roof replacements</t>
  </si>
  <si>
    <t>New mobile office</t>
  </si>
  <si>
    <t>Stanton Tower Uninterruptible Power Supply replacement</t>
  </si>
  <si>
    <t>Stanton Tower control and check valve replacements</t>
  </si>
  <si>
    <t>Stanton Tower miscellaneous improvements</t>
  </si>
  <si>
    <t>HVAC units replacements</t>
  </si>
  <si>
    <t>Tenants' floors remodeling construction</t>
  </si>
  <si>
    <t>New tenants' floor walls</t>
  </si>
  <si>
    <t>Plumbing</t>
  </si>
  <si>
    <t>New tenants' floor doors</t>
  </si>
  <si>
    <t>Stanton Tower basement concrete floor sealing</t>
  </si>
  <si>
    <t>Fire protection/system modifications</t>
  </si>
  <si>
    <t>Desks</t>
  </si>
  <si>
    <t>Chairs</t>
  </si>
  <si>
    <t>Artwork</t>
  </si>
  <si>
    <t>Flooring</t>
  </si>
  <si>
    <t>Kitchen and/or bathroom upgrades</t>
  </si>
  <si>
    <t>Other (with descriptions):</t>
  </si>
  <si>
    <t>Amounts</t>
  </si>
  <si>
    <t>Category</t>
  </si>
  <si>
    <t>Ecaro system modification (fire suppression system)</t>
  </si>
  <si>
    <t>Total</t>
  </si>
  <si>
    <t>A</t>
  </si>
  <si>
    <t>C</t>
  </si>
  <si>
    <t>B</t>
  </si>
  <si>
    <t>D</t>
  </si>
  <si>
    <t>Various facilities office improvements:</t>
  </si>
  <si>
    <t>Hawkins Service Center office improvements</t>
  </si>
  <si>
    <t>Hawkins Service Center water meter installation</t>
  </si>
  <si>
    <t>Hawkins Service Center private offices improvements</t>
  </si>
  <si>
    <t>Hawkins Service Center toilet partitions</t>
  </si>
  <si>
    <t>Hatch office HVAC unit replacement</t>
  </si>
  <si>
    <t>Hatch office improvements</t>
  </si>
  <si>
    <t>Hawkins Service Center visitor parking improvements</t>
  </si>
  <si>
    <t>Santa Fe office roof top replacement</t>
  </si>
  <si>
    <t>Carnegie facility access road improvements</t>
  </si>
  <si>
    <t>Carnegie facility security enhancements equipment/card readers</t>
  </si>
  <si>
    <t>Stanton Tower 7th floor remodeling construction</t>
  </si>
  <si>
    <t>Stanton Tower 7th floor plumbing</t>
  </si>
  <si>
    <t>Stanton Tower 7th floor new walls</t>
  </si>
  <si>
    <t>Stanton Tower 7th floor appliances</t>
  </si>
  <si>
    <t>Fabens Distribution poleyard canopy bird netting installation</t>
  </si>
  <si>
    <t>Fabens Distribution poleyard access ladder for air conditioner</t>
  </si>
  <si>
    <t>Van Horn office ice machine</t>
  </si>
  <si>
    <t>Fabens Customer Service Center roof surface improvements</t>
  </si>
  <si>
    <t>Roland Lucky Distribution Center guard house remodel</t>
  </si>
  <si>
    <t>Various facilities office improvements (see detail)</t>
  </si>
  <si>
    <t>Facility access improvements (see detail)</t>
  </si>
  <si>
    <t>Stanton Tower 7th floor improvements (see detail)</t>
  </si>
  <si>
    <t>Various facilities miscellaneous improvements (see detail)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</si>
</sst>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43" fontId="0" fillId="0" borderId="0" xfId="1" applyFont="1" applyAlignment="1">
      <alignment wrapText="1"/>
    </xf>
    <xf numFmtId="41" fontId="0" fillId="0" borderId="0" xfId="0" applyNumberFormat="1" applyAlignment="1">
      <alignment wrapText="1"/>
    </xf>
    <xf numFmtId="41" fontId="2" fillId="0" borderId="0" xfId="1" applyNumberFormat="1" applyFont="1" applyAlignment="1"/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43" fontId="3" fillId="0" borderId="0" xfId="1" applyFont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41" fontId="2" fillId="0" borderId="0" xfId="1" applyNumberFormat="1" applyFont="1" applyFill="1" applyAlignment="1"/>
    <xf numFmtId="43" fontId="0" fillId="0" borderId="0" xfId="1" applyFont="1" applyFill="1" applyAlignment="1"/>
    <xf numFmtId="164" fontId="2" fillId="0" borderId="0" xfId="2" applyNumberFormat="1" applyFont="1" applyAlignment="1"/>
    <xf numFmtId="164" fontId="2" fillId="0" borderId="1" xfId="2" applyNumberFormat="1" applyFont="1" applyBorder="1" applyAlignment="1">
      <alignment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3" fontId="0" fillId="0" borderId="0" xfId="1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 indent="1"/>
    </xf>
    <xf numFmtId="41" fontId="5" fillId="0" borderId="0" xfId="1" applyNumberFormat="1" applyFont="1" applyAlignment="1"/>
    <xf numFmtId="164" fontId="5" fillId="0" borderId="1" xfId="2" applyNumberFormat="1" applyFont="1" applyBorder="1" applyAlignment="1">
      <alignment wrapText="1"/>
    </xf>
    <xf numFmtId="164" fontId="5" fillId="0" borderId="0" xfId="2" applyNumberFormat="1" applyFont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1E691-A684-4D12-A63C-909BBDAA9113}">
  <sheetPr>
    <tabColor rgb="FF00B050"/>
  </sheetPr>
  <dimension ref="A1:G74"/>
  <sheetViews>
    <sheetView tabSelected="1" view="pageBreakPreview" topLeftCell="A46" zoomScale="60" zoomScaleNormal="100" workbookViewId="0">
      <selection activeCell="B1" sqref="B1"/>
    </sheetView>
  </sheetViews>
  <sheetFormatPr defaultColWidth="9.1796875" defaultRowHeight="14.5" x14ac:dyDescent="0.35"/>
  <cols>
    <col min="1" max="1" width="4.7265625" style="19" customWidth="1"/>
    <col min="2" max="2" width="57" style="5" customWidth="1"/>
    <col min="3" max="3" width="14.81640625" style="5" customWidth="1"/>
    <col min="4" max="4" width="3.26953125" style="5" customWidth="1"/>
    <col min="5" max="16384" width="9.1796875" style="5"/>
  </cols>
  <sheetData>
    <row r="1" spans="1:7" ht="39" customHeight="1" x14ac:dyDescent="0.35">
      <c r="A1" s="16"/>
      <c r="B1" s="7"/>
      <c r="C1" s="7"/>
      <c r="D1"/>
      <c r="E1"/>
      <c r="F1"/>
      <c r="G1"/>
    </row>
    <row r="2" spans="1:7" ht="15.5" x14ac:dyDescent="0.35">
      <c r="A2" s="17"/>
      <c r="B2" s="8" t="s">
        <v>39</v>
      </c>
      <c r="C2" s="8" t="s">
        <v>38</v>
      </c>
    </row>
    <row r="3" spans="1:7" ht="21.75" customHeight="1" x14ac:dyDescent="0.35">
      <c r="A3" s="17" t="s">
        <v>0</v>
      </c>
      <c r="B3" s="4" t="s">
        <v>32</v>
      </c>
      <c r="C3" s="11">
        <f>127438-5995+13275+104312+187272-15047+7968</f>
        <v>419223</v>
      </c>
      <c r="D3" s="1"/>
      <c r="E3" s="1"/>
    </row>
    <row r="4" spans="1:7" ht="15.5" x14ac:dyDescent="0.35">
      <c r="A4" s="17" t="s">
        <v>1</v>
      </c>
      <c r="B4" s="4" t="s">
        <v>33</v>
      </c>
      <c r="C4" s="3">
        <f>5995+30456</f>
        <v>36451</v>
      </c>
      <c r="D4" s="1"/>
      <c r="E4" s="1"/>
    </row>
    <row r="5" spans="1:7" ht="15.5" x14ac:dyDescent="0.35">
      <c r="A5" s="17" t="s">
        <v>2</v>
      </c>
      <c r="B5" s="4" t="s">
        <v>34</v>
      </c>
      <c r="C5" s="3">
        <v>0</v>
      </c>
      <c r="D5" s="1"/>
      <c r="E5" s="1"/>
    </row>
    <row r="6" spans="1:7" ht="15.5" x14ac:dyDescent="0.35">
      <c r="A6" s="17" t="s">
        <v>3</v>
      </c>
      <c r="B6" s="4" t="s">
        <v>35</v>
      </c>
      <c r="C6" s="3">
        <f>129065+38070+7457</f>
        <v>174592</v>
      </c>
      <c r="D6" s="1"/>
      <c r="E6" s="1"/>
    </row>
    <row r="7" spans="1:7" ht="19.5" customHeight="1" x14ac:dyDescent="0.35">
      <c r="A7" s="17" t="s">
        <v>4</v>
      </c>
      <c r="B7" s="4" t="s">
        <v>36</v>
      </c>
      <c r="C7" s="3">
        <f>36098+7027</f>
        <v>43125</v>
      </c>
      <c r="D7" s="1"/>
      <c r="E7" s="1"/>
    </row>
    <row r="8" spans="1:7" ht="38.25" customHeight="1" x14ac:dyDescent="0.35">
      <c r="A8" s="17" t="s">
        <v>5</v>
      </c>
      <c r="B8" s="4" t="s">
        <v>6</v>
      </c>
      <c r="C8" s="3">
        <f>41417+58393+259276+212957-36098+15047+134707+10861+19787</f>
        <v>716347</v>
      </c>
      <c r="D8" s="1"/>
      <c r="E8" s="1"/>
    </row>
    <row r="9" spans="1:7" ht="15.5" x14ac:dyDescent="0.35">
      <c r="A9" s="17" t="s">
        <v>7</v>
      </c>
      <c r="B9" s="4" t="s">
        <v>37</v>
      </c>
      <c r="C9" s="3"/>
      <c r="D9" s="1"/>
      <c r="E9" s="1"/>
    </row>
    <row r="10" spans="1:7" ht="15.5" x14ac:dyDescent="0.35">
      <c r="A10" s="18"/>
      <c r="B10" s="13" t="s">
        <v>24</v>
      </c>
      <c r="C10" s="9">
        <f>37993+23088+2+552636</f>
        <v>613719</v>
      </c>
      <c r="D10" s="6"/>
      <c r="E10" s="1"/>
    </row>
    <row r="11" spans="1:7" ht="15.5" x14ac:dyDescent="0.35">
      <c r="A11" s="18"/>
      <c r="B11" s="14" t="s">
        <v>26</v>
      </c>
      <c r="C11" s="9">
        <v>624277</v>
      </c>
      <c r="D11" s="10"/>
      <c r="E11" s="1"/>
    </row>
    <row r="12" spans="1:7" ht="15.5" x14ac:dyDescent="0.35">
      <c r="A12" s="18"/>
      <c r="B12" s="14" t="s">
        <v>20</v>
      </c>
      <c r="C12" s="3">
        <v>534022</v>
      </c>
      <c r="D12" s="10"/>
      <c r="E12" s="1"/>
    </row>
    <row r="13" spans="1:7" ht="15.5" x14ac:dyDescent="0.35">
      <c r="A13" s="18"/>
      <c r="B13" s="14" t="s">
        <v>25</v>
      </c>
      <c r="C13" s="3">
        <f>10788+78350-10861+1529+176110</f>
        <v>255916</v>
      </c>
      <c r="D13" s="10"/>
      <c r="E13" s="1"/>
    </row>
    <row r="14" spans="1:7" ht="15.5" x14ac:dyDescent="0.35">
      <c r="A14" s="18"/>
      <c r="B14" s="14" t="s">
        <v>8</v>
      </c>
      <c r="C14" s="3">
        <v>187282</v>
      </c>
      <c r="D14" s="10"/>
      <c r="E14" s="1"/>
    </row>
    <row r="15" spans="1:7" ht="15.5" x14ac:dyDescent="0.35">
      <c r="A15" s="18"/>
      <c r="B15" s="14" t="s">
        <v>10</v>
      </c>
      <c r="C15" s="3">
        <v>137774</v>
      </c>
      <c r="D15" s="10"/>
      <c r="E15" s="1"/>
    </row>
    <row r="16" spans="1:7" ht="15.5" x14ac:dyDescent="0.35">
      <c r="A16" s="18"/>
      <c r="B16" s="14" t="s">
        <v>27</v>
      </c>
      <c r="C16" s="9">
        <v>125911</v>
      </c>
      <c r="D16" s="1"/>
      <c r="E16" s="1"/>
    </row>
    <row r="17" spans="1:5" ht="15.5" x14ac:dyDescent="0.35">
      <c r="A17" s="18"/>
      <c r="B17" s="14" t="s">
        <v>21</v>
      </c>
      <c r="C17" s="3">
        <v>119968</v>
      </c>
      <c r="D17" s="1"/>
      <c r="E17" s="1"/>
    </row>
    <row r="18" spans="1:5" ht="15.5" x14ac:dyDescent="0.35">
      <c r="A18" s="18"/>
      <c r="B18" s="14" t="s">
        <v>40</v>
      </c>
      <c r="C18" s="3">
        <v>114704</v>
      </c>
      <c r="D18" s="1"/>
      <c r="E18" s="1"/>
    </row>
    <row r="19" spans="1:5" ht="15.5" x14ac:dyDescent="0.35">
      <c r="A19" s="18"/>
      <c r="B19" s="14" t="s">
        <v>28</v>
      </c>
      <c r="C19" s="9">
        <v>114676</v>
      </c>
      <c r="D19" s="1"/>
      <c r="E19" s="1"/>
    </row>
    <row r="20" spans="1:5" ht="15.5" x14ac:dyDescent="0.35">
      <c r="A20" s="18"/>
      <c r="B20" s="14" t="s">
        <v>9</v>
      </c>
      <c r="C20" s="3">
        <v>92415</v>
      </c>
      <c r="D20" s="1"/>
      <c r="E20" s="1"/>
    </row>
    <row r="21" spans="1:5" ht="15.5" x14ac:dyDescent="0.35">
      <c r="A21" s="18"/>
      <c r="B21" s="14" t="s">
        <v>66</v>
      </c>
      <c r="C21" s="3">
        <f>45133+28931+7859</f>
        <v>81923</v>
      </c>
      <c r="D21" s="1" t="s">
        <v>42</v>
      </c>
      <c r="E21" s="1"/>
    </row>
    <row r="22" spans="1:5" ht="15.5" x14ac:dyDescent="0.35">
      <c r="A22" s="18"/>
      <c r="B22" s="15" t="s">
        <v>22</v>
      </c>
      <c r="C22" s="3">
        <v>65028</v>
      </c>
      <c r="D22" s="1"/>
      <c r="E22" s="1"/>
    </row>
    <row r="23" spans="1:5" ht="15.5" x14ac:dyDescent="0.35">
      <c r="A23" s="18"/>
      <c r="B23" s="14" t="s">
        <v>29</v>
      </c>
      <c r="C23" s="9">
        <v>59074</v>
      </c>
      <c r="D23" s="1"/>
      <c r="E23" s="1"/>
    </row>
    <row r="24" spans="1:5" ht="15.5" x14ac:dyDescent="0.35">
      <c r="A24" s="18"/>
      <c r="B24" s="14" t="s">
        <v>67</v>
      </c>
      <c r="C24" s="3">
        <v>58163</v>
      </c>
      <c r="D24" s="1" t="s">
        <v>44</v>
      </c>
      <c r="E24" s="1"/>
    </row>
    <row r="25" spans="1:5" ht="15.5" x14ac:dyDescent="0.35">
      <c r="A25" s="18"/>
      <c r="B25" s="14" t="s">
        <v>30</v>
      </c>
      <c r="C25" s="3">
        <v>53661</v>
      </c>
      <c r="D25" s="1"/>
      <c r="E25" s="1"/>
    </row>
    <row r="26" spans="1:5" ht="15.5" x14ac:dyDescent="0.35">
      <c r="A26" s="18"/>
      <c r="B26" s="14" t="s">
        <v>23</v>
      </c>
      <c r="C26" s="3">
        <v>50292</v>
      </c>
      <c r="D26" s="7"/>
    </row>
    <row r="27" spans="1:5" ht="15.5" x14ac:dyDescent="0.35">
      <c r="A27" s="18"/>
      <c r="B27" s="14" t="s">
        <v>13</v>
      </c>
      <c r="C27" s="3">
        <v>46941</v>
      </c>
    </row>
    <row r="28" spans="1:5" ht="15.5" x14ac:dyDescent="0.35">
      <c r="A28" s="18"/>
      <c r="B28" s="14" t="s">
        <v>68</v>
      </c>
      <c r="C28" s="3">
        <f>44833-7457</f>
        <v>37376</v>
      </c>
      <c r="D28" s="5" t="s">
        <v>43</v>
      </c>
    </row>
    <row r="29" spans="1:5" ht="15.5" x14ac:dyDescent="0.35">
      <c r="A29" s="18"/>
      <c r="B29" s="14" t="s">
        <v>31</v>
      </c>
      <c r="C29" s="9">
        <v>40726</v>
      </c>
    </row>
    <row r="30" spans="1:5" ht="15.5" x14ac:dyDescent="0.35">
      <c r="A30" s="18"/>
      <c r="B30" s="14" t="s">
        <v>69</v>
      </c>
      <c r="C30" s="3">
        <f>44413-1529-7968</f>
        <v>34916</v>
      </c>
      <c r="D30" s="5" t="s">
        <v>45</v>
      </c>
    </row>
    <row r="31" spans="1:5" ht="15.5" x14ac:dyDescent="0.35">
      <c r="A31" s="18"/>
      <c r="B31" s="14" t="s">
        <v>19</v>
      </c>
      <c r="C31" s="3">
        <f>18190+12592</f>
        <v>30782</v>
      </c>
    </row>
    <row r="32" spans="1:5" ht="15.5" x14ac:dyDescent="0.35">
      <c r="A32" s="18"/>
      <c r="B32" s="14" t="s">
        <v>17</v>
      </c>
      <c r="C32" s="3">
        <v>30664</v>
      </c>
    </row>
    <row r="33" spans="1:3" ht="15.5" x14ac:dyDescent="0.35">
      <c r="A33" s="18"/>
      <c r="B33" s="14" t="s">
        <v>14</v>
      </c>
      <c r="C33" s="3">
        <v>25417</v>
      </c>
    </row>
    <row r="34" spans="1:3" ht="17.25" customHeight="1" x14ac:dyDescent="0.35">
      <c r="A34" s="18"/>
      <c r="B34" s="14" t="s">
        <v>12</v>
      </c>
      <c r="C34" s="3">
        <v>17149</v>
      </c>
    </row>
    <row r="35" spans="1:3" ht="17.25" customHeight="1" x14ac:dyDescent="0.35">
      <c r="A35" s="18"/>
      <c r="B35" s="14" t="s">
        <v>11</v>
      </c>
      <c r="C35" s="3">
        <v>13604</v>
      </c>
    </row>
    <row r="36" spans="1:3" ht="21.75" customHeight="1" thickBot="1" x14ac:dyDescent="0.4">
      <c r="A36" s="18"/>
      <c r="B36" s="18" t="s">
        <v>41</v>
      </c>
      <c r="C36" s="12">
        <f>SUM(C3:C35)</f>
        <v>4956118</v>
      </c>
    </row>
    <row r="37" spans="1:3" ht="15" thickTop="1" x14ac:dyDescent="0.35">
      <c r="C37" s="2"/>
    </row>
    <row r="38" spans="1:3" x14ac:dyDescent="0.35">
      <c r="C38" s="2"/>
    </row>
    <row r="39" spans="1:3" ht="54.75" customHeight="1" x14ac:dyDescent="0.35">
      <c r="C39" s="2"/>
    </row>
    <row r="40" spans="1:3" ht="15" x14ac:dyDescent="0.35">
      <c r="A40" s="20" t="s">
        <v>42</v>
      </c>
      <c r="B40" s="22" t="s">
        <v>46</v>
      </c>
    </row>
    <row r="41" spans="1:3" ht="9" customHeight="1" x14ac:dyDescent="0.35">
      <c r="A41" s="20"/>
      <c r="B41" s="22"/>
    </row>
    <row r="42" spans="1:3" ht="15.5" x14ac:dyDescent="0.35">
      <c r="A42" s="20"/>
      <c r="B42" s="14" t="s">
        <v>47</v>
      </c>
      <c r="C42" s="25">
        <v>15315.23</v>
      </c>
    </row>
    <row r="43" spans="1:3" ht="15.5" x14ac:dyDescent="0.35">
      <c r="A43" s="20"/>
      <c r="B43" s="14" t="s">
        <v>48</v>
      </c>
      <c r="C43" s="23">
        <v>1259</v>
      </c>
    </row>
    <row r="44" spans="1:3" ht="15.5" x14ac:dyDescent="0.35">
      <c r="A44" s="20"/>
      <c r="B44" s="14" t="s">
        <v>49</v>
      </c>
      <c r="C44" s="23">
        <v>21235.43</v>
      </c>
    </row>
    <row r="45" spans="1:3" ht="15.5" x14ac:dyDescent="0.35">
      <c r="A45" s="20"/>
      <c r="B45" s="14" t="s">
        <v>50</v>
      </c>
      <c r="C45" s="23">
        <v>5949.42</v>
      </c>
    </row>
    <row r="46" spans="1:3" ht="15.5" x14ac:dyDescent="0.35">
      <c r="A46" s="20"/>
      <c r="B46" s="14" t="s">
        <v>53</v>
      </c>
      <c r="C46" s="23">
        <v>1373.7</v>
      </c>
    </row>
    <row r="47" spans="1:3" ht="15.5" x14ac:dyDescent="0.35">
      <c r="A47" s="20"/>
      <c r="B47" s="14" t="s">
        <v>54</v>
      </c>
      <c r="C47" s="23">
        <v>28931</v>
      </c>
    </row>
    <row r="48" spans="1:3" ht="15.5" x14ac:dyDescent="0.35">
      <c r="A48" s="20"/>
      <c r="B48" s="14" t="s">
        <v>51</v>
      </c>
      <c r="C48" s="23">
        <v>2919.19</v>
      </c>
    </row>
    <row r="49" spans="1:3" ht="15.5" x14ac:dyDescent="0.35">
      <c r="A49" s="5"/>
      <c r="B49" s="14" t="s">
        <v>52</v>
      </c>
      <c r="C49" s="23">
        <v>4939.8099999999995</v>
      </c>
    </row>
    <row r="50" spans="1:3" ht="15" thickBot="1" x14ac:dyDescent="0.4">
      <c r="A50" s="20"/>
      <c r="B50"/>
      <c r="C50" s="24">
        <f>SUM(C42:C49)</f>
        <v>81922.78</v>
      </c>
    </row>
    <row r="51" spans="1:3" ht="16" thickTop="1" x14ac:dyDescent="0.35">
      <c r="A51" s="21"/>
    </row>
    <row r="52" spans="1:3" ht="15" x14ac:dyDescent="0.35">
      <c r="A52" s="20" t="s">
        <v>44</v>
      </c>
      <c r="B52" s="22" t="s">
        <v>15</v>
      </c>
    </row>
    <row r="53" spans="1:3" ht="7.5" customHeight="1" x14ac:dyDescent="0.35">
      <c r="A53" s="5"/>
    </row>
    <row r="54" spans="1:3" ht="15.5" x14ac:dyDescent="0.35">
      <c r="A54" s="5"/>
      <c r="B54" s="14" t="s">
        <v>55</v>
      </c>
      <c r="C54" s="25">
        <v>47386.700000000004</v>
      </c>
    </row>
    <row r="55" spans="1:3" ht="15" customHeight="1" x14ac:dyDescent="0.35">
      <c r="A55" s="5"/>
      <c r="B55" s="14" t="s">
        <v>56</v>
      </c>
      <c r="C55" s="23">
        <v>10776.13</v>
      </c>
    </row>
    <row r="56" spans="1:3" ht="15" thickBot="1" x14ac:dyDescent="0.4">
      <c r="B56"/>
      <c r="C56" s="24">
        <f>SUM(C54:C55)</f>
        <v>58162.83</v>
      </c>
    </row>
    <row r="57" spans="1:3" ht="15" thickTop="1" x14ac:dyDescent="0.35"/>
    <row r="58" spans="1:3" ht="15" x14ac:dyDescent="0.35">
      <c r="A58" s="19" t="s">
        <v>43</v>
      </c>
      <c r="B58" s="22" t="s">
        <v>16</v>
      </c>
    </row>
    <row r="59" spans="1:3" ht="9" customHeight="1" x14ac:dyDescent="0.35"/>
    <row r="60" spans="1:3" ht="15.5" x14ac:dyDescent="0.35">
      <c r="A60" s="5"/>
      <c r="B60" s="14" t="s">
        <v>57</v>
      </c>
      <c r="C60" s="25">
        <f>21219.68-1</f>
        <v>21218.68</v>
      </c>
    </row>
    <row r="61" spans="1:3" ht="15.5" x14ac:dyDescent="0.35">
      <c r="B61" s="14" t="s">
        <v>58</v>
      </c>
      <c r="C61" s="23">
        <v>1336.89</v>
      </c>
    </row>
    <row r="62" spans="1:3" ht="15.5" x14ac:dyDescent="0.35">
      <c r="B62" s="14" t="s">
        <v>59</v>
      </c>
      <c r="C62" s="23">
        <v>12569.890000000001</v>
      </c>
    </row>
    <row r="63" spans="1:3" ht="15.5" x14ac:dyDescent="0.35">
      <c r="B63" s="14" t="s">
        <v>60</v>
      </c>
      <c r="C63" s="23">
        <v>2250.09</v>
      </c>
    </row>
    <row r="64" spans="1:3" ht="15" thickBot="1" x14ac:dyDescent="0.4">
      <c r="B64"/>
      <c r="C64" s="24">
        <f>SUM(C60:C63)</f>
        <v>37375.550000000003</v>
      </c>
    </row>
    <row r="65" spans="1:3" ht="15" thickTop="1" x14ac:dyDescent="0.35"/>
    <row r="66" spans="1:3" ht="15" x14ac:dyDescent="0.35">
      <c r="A66" s="19" t="s">
        <v>45</v>
      </c>
      <c r="B66" s="22" t="s">
        <v>18</v>
      </c>
    </row>
    <row r="67" spans="1:3" ht="9" customHeight="1" x14ac:dyDescent="0.35"/>
    <row r="68" spans="1:3" ht="15.5" x14ac:dyDescent="0.35">
      <c r="B68" s="14" t="s">
        <v>61</v>
      </c>
      <c r="C68" s="25">
        <v>18165.03</v>
      </c>
    </row>
    <row r="69" spans="1:3" ht="15.5" x14ac:dyDescent="0.35">
      <c r="B69" s="14" t="s">
        <v>62</v>
      </c>
      <c r="C69" s="23">
        <v>4378</v>
      </c>
    </row>
    <row r="70" spans="1:3" ht="15.5" x14ac:dyDescent="0.35">
      <c r="B70" s="14" t="s">
        <v>63</v>
      </c>
      <c r="C70" s="23">
        <v>5178.3999999999996</v>
      </c>
    </row>
    <row r="71" spans="1:3" ht="15.5" x14ac:dyDescent="0.35">
      <c r="B71" s="14" t="s">
        <v>64</v>
      </c>
      <c r="C71" s="23">
        <v>4090.85</v>
      </c>
    </row>
    <row r="72" spans="1:3" ht="15.5" x14ac:dyDescent="0.35">
      <c r="B72" s="14" t="s">
        <v>65</v>
      </c>
      <c r="C72" s="23">
        <v>3103.5200000000004</v>
      </c>
    </row>
    <row r="73" spans="1:3" ht="15" thickBot="1" x14ac:dyDescent="0.4">
      <c r="C73" s="24">
        <f>SUM(C68:C72)</f>
        <v>34915.800000000003</v>
      </c>
    </row>
    <row r="74" spans="1:3" ht="15" thickTop="1" x14ac:dyDescent="0.35"/>
  </sheetData>
  <pageMargins left="0.7" right="0.7" top="1" bottom="0.75" header="0.3" footer="0.3"/>
  <pageSetup orientation="portrait" r:id="rId1"/>
  <headerFooter>
    <oddHeader>&amp;RSOAH Docket No. 473-21-2606
PUC Docket No. 52195 
OPUC's 2nd, Q. No.  OPUC 2-5
Attachment 1
Page &amp;P of &amp;N</oddHeader>
  </headerFooter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OPUC 2-5</vt:lpstr>
      <vt:lpstr>'OPUC 2-5'!Print_Area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2021-07-21T21:39:01Z</dcterms:created>
  <dcterms:modified xsi:type="dcterms:W3CDTF">2021-07-22T15:42:33Z</dcterms:modified>
</cp:coreProperties>
</file>